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F9" i="1" l="1"/>
  <c r="F6" i="1"/>
  <c r="E6" i="1"/>
  <c r="F5" i="1" l="1"/>
  <c r="F4" i="1"/>
  <c r="E5" i="1" l="1"/>
  <c r="E4" i="1"/>
  <c r="D9" i="1" l="1"/>
</calcChain>
</file>

<file path=xl/sharedStrings.xml><?xml version="1.0" encoding="utf-8"?>
<sst xmlns="http://schemas.openxmlformats.org/spreadsheetml/2006/main" count="28" uniqueCount="21">
  <si>
    <t>ANNEX OFERTA ECONÒMICA</t>
  </si>
  <si>
    <t>Criteri de valoració</t>
  </si>
  <si>
    <t>Oferta econòmica</t>
  </si>
  <si>
    <t>Total oferta econòmica</t>
  </si>
  <si>
    <t>OFERTA preu unitari (sense IVA)</t>
  </si>
  <si>
    <t>Quota rènting mensual (sense IVA) vehicle gerència</t>
  </si>
  <si>
    <t>Quota rènting mensual (sense IVA) vehicle PADES</t>
  </si>
  <si>
    <t>LICITACIÓ import màxim (sense IVA)</t>
  </si>
  <si>
    <t>LICITACIÓ import màxim 48 mesos (sense IVA)</t>
  </si>
  <si>
    <r>
      <rPr>
        <b/>
        <sz val="11"/>
        <color rgb="FF005BA8"/>
        <rFont val="Arial"/>
        <family val="2"/>
      </rPr>
      <t>OFERTA import 48 mesos</t>
    </r>
    <r>
      <rPr>
        <b/>
        <sz val="11"/>
        <color theme="1"/>
        <rFont val="Arial"/>
        <family val="2"/>
      </rPr>
      <t xml:space="preserve"> (sense IVA)</t>
    </r>
  </si>
  <si>
    <t>TOTAL LICITACIÓ import total màxim 48 mesos (sense IVA)</t>
  </si>
  <si>
    <t>TOTAL OFERTA import 48 mesos (sense IVA)</t>
  </si>
  <si>
    <t>-</t>
  </si>
  <si>
    <t>Quota rènting mensual (sense IVA) vehicle extra</t>
  </si>
  <si>
    <t>CSSV 33-26</t>
  </si>
  <si>
    <t>Import km defecte vehicle PADES</t>
  </si>
  <si>
    <t>Import km defecte vehicle extra</t>
  </si>
  <si>
    <t>Import km defecte vehicle gerència</t>
  </si>
  <si>
    <t>Import km addicional vehicle gerència</t>
  </si>
  <si>
    <t>Import km addicional vehicle PADES</t>
  </si>
  <si>
    <t>Import km addicional vehicle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</si>
</sst>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\ &quot;€&quot;"/>
    <numFmt numFmtId="165" formatCode="#,##0.00\ &quot;€&quot;"/>
    <numFmt numFmtId="166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Protection="1">
      <protection locked="0"/>
    </xf>
    <xf numFmtId="165" fontId="4" fillId="0" borderId="1" xfId="0" applyNumberFormat="1" applyFont="1" applyBorder="1"/>
    <xf numFmtId="44" fontId="0" fillId="0" borderId="1" xfId="1" applyNumberFormat="1" applyFont="1" applyBorder="1"/>
    <xf numFmtId="165" fontId="5" fillId="0" borderId="1" xfId="0" applyNumberFormat="1" applyFont="1" applyBorder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44" fontId="0" fillId="0" borderId="1" xfId="0" applyNumberFormat="1" applyFont="1" applyBorder="1"/>
    <xf numFmtId="165" fontId="0" fillId="0" borderId="1" xfId="0" applyNumberFormat="1" applyFont="1" applyBorder="1"/>
    <xf numFmtId="166" fontId="0" fillId="0" borderId="1" xfId="1" applyNumberFormat="1" applyFont="1" applyBorder="1"/>
    <xf numFmtId="164" fontId="5" fillId="4" borderId="1" xfId="0" applyNumberFormat="1" applyFont="1" applyFill="1" applyBorder="1" applyProtection="1">
      <protection locked="0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1" max="1" width="11.140625" customWidth="1"/>
    <col min="2" max="2" width="47.7109375" bestFit="1" customWidth="1"/>
    <col min="3" max="3" width="16.7109375" customWidth="1"/>
    <col min="4" max="4" width="22.7109375" customWidth="1"/>
    <col min="5" max="5" width="18.7109375" bestFit="1" customWidth="1"/>
    <col min="6" max="6" width="18.28515625" customWidth="1"/>
  </cols>
  <sheetData>
    <row r="1" spans="1:15" ht="20.25" x14ac:dyDescent="0.3">
      <c r="A1" s="26" t="s">
        <v>0</v>
      </c>
      <c r="B1" s="26"/>
      <c r="C1" s="16"/>
      <c r="D1" s="16"/>
      <c r="E1" s="16"/>
      <c r="F1" s="17" t="s">
        <v>14</v>
      </c>
      <c r="G1" s="6"/>
      <c r="H1" s="6"/>
      <c r="I1" s="6"/>
      <c r="J1" s="6"/>
      <c r="K1" s="6"/>
      <c r="L1" s="6"/>
      <c r="M1" s="6"/>
      <c r="N1" s="6"/>
      <c r="O1" s="6"/>
    </row>
    <row r="2" spans="1:15" s="6" customFormat="1" x14ac:dyDescent="0.25">
      <c r="A2" s="1"/>
      <c r="B2" s="2"/>
      <c r="C2" s="1"/>
      <c r="D2" s="1"/>
      <c r="E2" s="1"/>
      <c r="F2" s="1"/>
      <c r="G2" s="1"/>
      <c r="H2" s="1"/>
      <c r="I2" s="1"/>
    </row>
    <row r="3" spans="1:15" s="6" customFormat="1" ht="45" x14ac:dyDescent="0.25">
      <c r="A3" s="7" t="s">
        <v>1</v>
      </c>
      <c r="B3" s="8" t="s">
        <v>2</v>
      </c>
      <c r="C3" s="7" t="s">
        <v>7</v>
      </c>
      <c r="D3" s="11" t="s">
        <v>4</v>
      </c>
      <c r="E3" s="7" t="s">
        <v>8</v>
      </c>
      <c r="F3" s="7" t="s">
        <v>9</v>
      </c>
      <c r="G3" s="1"/>
    </row>
    <row r="4" spans="1:15" s="6" customFormat="1" x14ac:dyDescent="0.25">
      <c r="A4" s="18">
        <v>1</v>
      </c>
      <c r="B4" s="5" t="s">
        <v>5</v>
      </c>
      <c r="C4" s="14">
        <v>828</v>
      </c>
      <c r="D4" s="12">
        <v>0</v>
      </c>
      <c r="E4" s="19">
        <f t="shared" ref="E4:F6" si="0">C4*48</f>
        <v>39744</v>
      </c>
      <c r="F4" s="20">
        <f t="shared" si="0"/>
        <v>0</v>
      </c>
      <c r="G4" s="1"/>
    </row>
    <row r="5" spans="1:15" s="6" customFormat="1" x14ac:dyDescent="0.25">
      <c r="A5" s="18">
        <v>2</v>
      </c>
      <c r="B5" s="5" t="s">
        <v>6</v>
      </c>
      <c r="C5" s="14">
        <v>530</v>
      </c>
      <c r="D5" s="12">
        <v>0</v>
      </c>
      <c r="E5" s="19">
        <f t="shared" si="0"/>
        <v>25440</v>
      </c>
      <c r="F5" s="20">
        <f t="shared" si="0"/>
        <v>0</v>
      </c>
      <c r="G5" s="1"/>
    </row>
    <row r="6" spans="1:15" s="6" customFormat="1" x14ac:dyDescent="0.25">
      <c r="A6" s="18">
        <v>3</v>
      </c>
      <c r="B6" s="5" t="s">
        <v>13</v>
      </c>
      <c r="C6" s="14">
        <v>390</v>
      </c>
      <c r="D6" s="12">
        <v>0</v>
      </c>
      <c r="E6" s="19">
        <f t="shared" si="0"/>
        <v>18720</v>
      </c>
      <c r="F6" s="20">
        <f t="shared" si="0"/>
        <v>0</v>
      </c>
      <c r="G6" s="1"/>
    </row>
    <row r="7" spans="1:15" s="6" customForma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15" s="6" customFormat="1" ht="45" x14ac:dyDescent="0.25">
      <c r="A8" s="27" t="s">
        <v>2</v>
      </c>
      <c r="B8" s="28"/>
      <c r="C8" s="29"/>
      <c r="D8" s="9" t="s">
        <v>10</v>
      </c>
      <c r="E8" s="1"/>
      <c r="F8" s="9" t="s">
        <v>11</v>
      </c>
      <c r="G8" s="1"/>
      <c r="H8" s="1"/>
      <c r="I8" s="1"/>
    </row>
    <row r="9" spans="1:15" s="6" customFormat="1" x14ac:dyDescent="0.25">
      <c r="A9" s="23" t="s">
        <v>3</v>
      </c>
      <c r="B9" s="24"/>
      <c r="C9" s="25"/>
      <c r="D9" s="13">
        <f>E4+E5+E6</f>
        <v>83904</v>
      </c>
      <c r="E9" s="1"/>
      <c r="F9" s="15">
        <f>F4+F5+F6</f>
        <v>0</v>
      </c>
      <c r="G9" s="1"/>
      <c r="H9" s="1"/>
      <c r="I9" s="1"/>
    </row>
    <row r="10" spans="1:15" s="6" customForma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5" s="6" customFormat="1" x14ac:dyDescent="0.25">
      <c r="A11" s="3"/>
      <c r="B11" s="4"/>
      <c r="C11" s="10"/>
      <c r="D11" s="1"/>
      <c r="E11" s="1"/>
      <c r="F11" s="1"/>
      <c r="G11" s="1"/>
      <c r="H11" s="1"/>
      <c r="I11" s="1"/>
    </row>
    <row r="12" spans="1:15" s="6" customFormat="1" ht="45" x14ac:dyDescent="0.25">
      <c r="A12" s="7" t="s">
        <v>1</v>
      </c>
      <c r="B12" s="8" t="s">
        <v>2</v>
      </c>
      <c r="C12" s="7" t="s">
        <v>7</v>
      </c>
      <c r="D12" s="11" t="s">
        <v>4</v>
      </c>
      <c r="E12" s="1"/>
    </row>
    <row r="13" spans="1:15" s="6" customFormat="1" x14ac:dyDescent="0.25">
      <c r="A13" s="18">
        <v>4</v>
      </c>
      <c r="B13" s="5" t="s">
        <v>18</v>
      </c>
      <c r="C13" s="21">
        <v>7.0000000000000007E-2</v>
      </c>
      <c r="D13" s="22">
        <v>0</v>
      </c>
      <c r="E13" s="1"/>
    </row>
    <row r="14" spans="1:15" s="6" customFormat="1" x14ac:dyDescent="0.25">
      <c r="A14" s="18">
        <v>5</v>
      </c>
      <c r="B14" s="5" t="s">
        <v>15</v>
      </c>
      <c r="C14" s="21">
        <v>1.0999999999999999E-2</v>
      </c>
      <c r="D14" s="22">
        <v>0</v>
      </c>
      <c r="E14" s="1"/>
    </row>
    <row r="15" spans="1:15" s="6" customFormat="1" x14ac:dyDescent="0.25">
      <c r="A15" s="18">
        <v>6</v>
      </c>
      <c r="B15" s="5" t="s">
        <v>16</v>
      </c>
      <c r="C15" s="21">
        <v>0.02</v>
      </c>
      <c r="D15" s="22">
        <v>0</v>
      </c>
      <c r="E15" s="1"/>
    </row>
    <row r="16" spans="1:15" s="6" customFormat="1" x14ac:dyDescent="0.25">
      <c r="A16" s="18" t="s">
        <v>12</v>
      </c>
      <c r="B16" s="5" t="s">
        <v>19</v>
      </c>
      <c r="C16" s="21">
        <v>6.6000000000000003E-2</v>
      </c>
      <c r="D16" s="22">
        <v>0</v>
      </c>
      <c r="E16" s="1"/>
    </row>
    <row r="17" spans="1:5" s="6" customFormat="1" x14ac:dyDescent="0.25">
      <c r="A17" s="18" t="s">
        <v>12</v>
      </c>
      <c r="B17" s="5" t="s">
        <v>17</v>
      </c>
      <c r="C17" s="21">
        <v>1.2999999999999999E-2</v>
      </c>
      <c r="D17" s="22">
        <v>0</v>
      </c>
      <c r="E17" s="1"/>
    </row>
    <row r="18" spans="1:5" s="6" customFormat="1" x14ac:dyDescent="0.25">
      <c r="A18" s="18" t="s">
        <v>12</v>
      </c>
      <c r="B18" s="5" t="s">
        <v>20</v>
      </c>
      <c r="C18" s="21">
        <v>5.0999999999999997E-2</v>
      </c>
      <c r="D18" s="22">
        <v>0</v>
      </c>
      <c r="E18" s="1"/>
    </row>
  </sheetData>
  <sheetProtection algorithmName="SHA-512" hashValue="w9xwtFj/xBVmgIzsWI+nwAERdHN1mJiFI+lXFhj6i64flw5fcOIhHSkEmbucDgGyZB82zm4c9dAJPw52XuNcuw==" saltValue="0SqCVbFh8bBRMOo6Ror9kw==" spinCount="100000" sheet="1" objects="1" scenarios="1" selectLockedCells="1"/>
  <mergeCells count="3">
    <mergeCell ref="A9:C9"/>
    <mergeCell ref="A1:B1"/>
    <mergeCell ref="A8:C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2026-08-13T07:16:40Z</dcterms:modified>
</cp:coreProperties>
</file>